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gnost_ver\OneDrive - Deutsche Gesellschaft für Internationale Zusammenarbeit (GIZ) GmbH\PROJECTS ASEAN\ASEAN AgriTrade\tender C227321- Junior Consultant\"/>
    </mc:Choice>
  </mc:AlternateContent>
  <xr:revisionPtr revIDLastSave="0" documentId="13_ncr:1_{497323A5-A770-48BD-A72F-6DF9B9A74E4E}" xr6:coauthVersionLast="47" xr6:coauthVersionMax="47" xr10:uidLastSave="{00000000-0000-0000-0000-000000000000}"/>
  <bookViews>
    <workbookView xWindow="-98" yWindow="-98" windowWidth="21795" windowHeight="12975" tabRatio="500" xr2:uid="{00000000-000D-0000-FFFF-FFFF00000000}"/>
  </bookViews>
  <sheets>
    <sheet name="Pri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6" i="1" l="1"/>
  <c r="F27" i="1"/>
  <c r="F29" i="1"/>
  <c r="F28" i="1"/>
  <c r="F30" i="1"/>
  <c r="F25" i="1"/>
  <c r="F34" i="1"/>
  <c r="F35" i="1" s="1"/>
  <c r="F31" i="1" l="1"/>
  <c r="F21" i="1" l="1"/>
  <c r="F22" i="1" s="1"/>
  <c r="F37" i="1" s="1"/>
</calcChain>
</file>

<file path=xl/sharedStrings.xml><?xml version="1.0" encoding="utf-8"?>
<sst xmlns="http://schemas.openxmlformats.org/spreadsheetml/2006/main" count="68" uniqueCount="49">
  <si>
    <t>Price Schedule</t>
  </si>
  <si>
    <t>Name and address of bidder/contractor</t>
  </si>
  <si>
    <t>Name:</t>
  </si>
  <si>
    <t>Date, Signature of bidder/contractor</t>
  </si>
  <si>
    <t>Email:</t>
  </si>
  <si>
    <t>Telephone:</t>
  </si>
  <si>
    <t>Type of reimbursement</t>
  </si>
  <si>
    <t>Grand Total</t>
  </si>
  <si>
    <t>lump sum against timesheet</t>
  </si>
  <si>
    <t>Address:</t>
  </si>
  <si>
    <t>against evidence</t>
  </si>
  <si>
    <t>Explanations</t>
  </si>
  <si>
    <t>Total</t>
  </si>
  <si>
    <t>Quantity up to (days)</t>
  </si>
  <si>
    <t>Account Name</t>
  </si>
  <si>
    <t>Account No</t>
  </si>
  <si>
    <t>Bank Name</t>
  </si>
  <si>
    <t>Currency</t>
  </si>
  <si>
    <t>:</t>
  </si>
  <si>
    <t>Fee days</t>
  </si>
  <si>
    <t>Travel Expenses</t>
  </si>
  <si>
    <t>Bank Account Information</t>
  </si>
  <si>
    <t>Other Costs</t>
  </si>
  <si>
    <t>Quantity</t>
  </si>
  <si>
    <t>Explanation</t>
  </si>
  <si>
    <t>Unit Price in IDR</t>
  </si>
  <si>
    <t>Total Price in IDR</t>
  </si>
  <si>
    <t>Overnight allowance in country of assignment</t>
  </si>
  <si>
    <t>Flexible remuneration</t>
  </si>
  <si>
    <t>Quantity up to (day/night/trip)</t>
  </si>
  <si>
    <t>lump sum</t>
  </si>
  <si>
    <t>Travel within the country of assignment, transfer to/from airport, etc.</t>
  </si>
  <si>
    <t>Branch</t>
  </si>
  <si>
    <t>International flights (return trip)</t>
  </si>
  <si>
    <t>Assignment : Junior Consultant for Regional Coordination and Administrative Support on ASEAN Sustainable Agriculture Action Plan</t>
  </si>
  <si>
    <t>Project Name : Promotion of Sustainable Agricultural Value Chains in ASEAN II  (ASEAN AgriTrade II)</t>
  </si>
  <si>
    <t>Project No : 23.2082.8-005.00</t>
  </si>
  <si>
    <t>RFP No : 83485608</t>
  </si>
  <si>
    <t>Note: All prices must be inclusive of income tax (PPh 21) as GIZ obliged to withhold the income tax</t>
  </si>
  <si>
    <t>Key expert 1</t>
  </si>
  <si>
    <t>Domestics flights (return trip)</t>
  </si>
  <si>
    <t>Per-diem allowance (within domestic Indonesia)</t>
  </si>
  <si>
    <t>Per-diem allowance (within ASEAN region)</t>
  </si>
  <si>
    <t>Travel within ASEAN region</t>
  </si>
  <si>
    <t xml:space="preserve">Maximum cost. GIZ Travel Regulation is applied </t>
  </si>
  <si>
    <t>Travel within Indonesia</t>
  </si>
  <si>
    <t>:  IDR</t>
  </si>
  <si>
    <t>Transport (train, car)
·	Airport transfers
·	Ground local most economical transportation</t>
  </si>
  <si>
    <t>Use of the flexible remuneration item requires prior written approval from GIZ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</si>
</sst>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_-[$IDR]\ * #,##0_-;\-[$IDR]\ * #,##0_-;_-[$IDR]\ * &quot;-&quot;_-;_-@_-"/>
    <numFmt numFmtId="167" formatCode="_(* #,##0_);_(* \(#,##0\);_(* &quot;-&quot;??_);_(@_)"/>
  </numFmts>
  <fonts count="19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252525"/>
      <name val="Arial"/>
      <family val="2"/>
    </font>
    <font>
      <i/>
      <sz val="9"/>
      <color theme="1"/>
      <name val="Arial"/>
      <family val="2"/>
    </font>
    <font>
      <sz val="8"/>
      <name val="Arial"/>
      <family val="2"/>
    </font>
    <font>
      <i/>
      <sz val="8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3" fillId="0" borderId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" fontId="8" fillId="0" borderId="6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14" fillId="2" borderId="0" xfId="5" applyFont="1" applyFill="1" applyAlignment="1">
      <alignment vertical="top"/>
    </xf>
    <xf numFmtId="0" fontId="13" fillId="2" borderId="0" xfId="5" applyFill="1"/>
    <xf numFmtId="0" fontId="13" fillId="2" borderId="0" xfId="5" applyFill="1" applyAlignment="1">
      <alignment vertical="center"/>
    </xf>
    <xf numFmtId="0" fontId="13" fillId="2" borderId="0" xfId="5" applyFill="1" applyAlignment="1">
      <alignment vertical="top"/>
    </xf>
    <xf numFmtId="41" fontId="7" fillId="0" borderId="6" xfId="4" applyFont="1" applyFill="1" applyBorder="1" applyAlignment="1">
      <alignment horizontal="right" wrapText="1"/>
    </xf>
    <xf numFmtId="0" fontId="15" fillId="0" borderId="5" xfId="0" applyFont="1" applyBorder="1" applyAlignment="1">
      <alignment horizontal="left" vertical="center" wrapText="1"/>
    </xf>
    <xf numFmtId="3" fontId="13" fillId="0" borderId="1" xfId="0" applyNumberFormat="1" applyFont="1" applyBorder="1" applyAlignment="1" applyProtection="1">
      <alignment horizontal="center" vertical="center"/>
      <protection locked="0"/>
    </xf>
    <xf numFmtId="41" fontId="8" fillId="0" borderId="6" xfId="4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 applyProtection="1">
      <alignment horizontal="center"/>
      <protection locked="0"/>
    </xf>
    <xf numFmtId="3" fontId="8" fillId="0" borderId="7" xfId="0" applyNumberFormat="1" applyFont="1" applyBorder="1" applyAlignment="1">
      <alignment vertical="center" wrapText="1"/>
    </xf>
    <xf numFmtId="2" fontId="7" fillId="0" borderId="6" xfId="4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6" fillId="0" borderId="0" xfId="0" applyFont="1"/>
    <xf numFmtId="0" fontId="7" fillId="3" borderId="5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2" borderId="0" xfId="0" applyFont="1" applyFill="1" applyAlignment="1">
      <alignment horizontal="left"/>
    </xf>
    <xf numFmtId="3" fontId="8" fillId="0" borderId="1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>
      <alignment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/>
    </xf>
    <xf numFmtId="167" fontId="7" fillId="0" borderId="1" xfId="3" applyNumberFormat="1" applyFont="1" applyBorder="1" applyAlignment="1">
      <alignment horizontal="right"/>
    </xf>
    <xf numFmtId="0" fontId="6" fillId="0" borderId="0" xfId="0" applyFont="1" applyAlignment="1"/>
    <xf numFmtId="0" fontId="8" fillId="0" borderId="5" xfId="0" applyFont="1" applyBorder="1" applyAlignment="1"/>
    <xf numFmtId="3" fontId="17" fillId="0" borderId="1" xfId="0" applyNumberFormat="1" applyFont="1" applyBorder="1" applyAlignment="1" applyProtection="1">
      <alignment horizontal="center" wrapText="1"/>
      <protection locked="0"/>
    </xf>
    <xf numFmtId="3" fontId="8" fillId="0" borderId="6" xfId="0" applyNumberFormat="1" applyFont="1" applyBorder="1" applyAlignment="1" applyProtection="1">
      <alignment horizontal="center" wrapText="1"/>
      <protection locked="0"/>
    </xf>
    <xf numFmtId="167" fontId="8" fillId="4" borderId="6" xfId="3" applyNumberFormat="1" applyFont="1" applyFill="1" applyBorder="1" applyAlignment="1">
      <alignment horizontal="right" wrapText="1"/>
    </xf>
    <xf numFmtId="167" fontId="8" fillId="0" borderId="1" xfId="3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41" fontId="8" fillId="0" borderId="6" xfId="4" applyFont="1" applyFill="1" applyBorder="1" applyAlignment="1">
      <alignment horizontal="center" wrapText="1"/>
    </xf>
    <xf numFmtId="41" fontId="8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7" fillId="0" borderId="5" xfId="0" applyFont="1" applyBorder="1" applyAlignment="1"/>
    <xf numFmtId="0" fontId="8" fillId="0" borderId="4" xfId="0" applyFont="1" applyBorder="1" applyAlignment="1"/>
    <xf numFmtId="3" fontId="8" fillId="0" borderId="4" xfId="0" applyNumberFormat="1" applyFont="1" applyBorder="1" applyAlignment="1" applyProtection="1">
      <alignment horizontal="center"/>
      <protection locked="0"/>
    </xf>
    <xf numFmtId="3" fontId="8" fillId="0" borderId="1" xfId="0" applyNumberFormat="1" applyFont="1" applyBorder="1" applyAlignment="1">
      <alignment horizontal="right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2" fillId="4" borderId="6" xfId="0" applyFont="1" applyFill="1" applyBorder="1" applyAlignment="1">
      <alignment horizontal="right" vertical="center"/>
    </xf>
    <xf numFmtId="165" fontId="12" fillId="4" borderId="1" xfId="3" applyNumberFormat="1" applyFont="1" applyFill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8" fillId="0" borderId="0" xfId="0" applyFont="1"/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1BA3A220-88F8-46A3-BBE5-811AF748E4EF}"/>
  </cellStyles>
  <dxfs count="0"/>
  <tableStyles count="0" defaultTableStyle="TableStyleMedium9" defaultPivotStyle="PivotStyleMedium4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6"/>
  <sheetViews>
    <sheetView showGridLines="0" tabSelected="1" topLeftCell="A34" zoomScaleNormal="100" zoomScalePageLayoutView="72" workbookViewId="0">
      <selection activeCell="J30" sqref="J30"/>
    </sheetView>
  </sheetViews>
  <sheetFormatPr defaultColWidth="11" defaultRowHeight="11.65" x14ac:dyDescent="0.35"/>
  <cols>
    <col min="1" max="1" width="2.8125" style="5" customWidth="1"/>
    <col min="2" max="2" width="32.375" style="5" customWidth="1"/>
    <col min="3" max="3" width="17.5625" style="5" customWidth="1"/>
    <col min="4" max="4" width="11.375" style="5" customWidth="1"/>
    <col min="5" max="5" width="11.75" style="5" customWidth="1"/>
    <col min="6" max="6" width="14.875" style="5" customWidth="1"/>
    <col min="7" max="7" width="19.5" style="5" customWidth="1"/>
    <col min="8" max="16384" width="11" style="5"/>
  </cols>
  <sheetData>
    <row r="2" spans="2:7" s="1" customFormat="1" ht="17.649999999999999" x14ac:dyDescent="0.5">
      <c r="B2" s="47" t="s">
        <v>0</v>
      </c>
      <c r="C2" s="47"/>
      <c r="D2" s="47"/>
      <c r="E2" s="47"/>
      <c r="F2" s="47"/>
      <c r="G2" s="47"/>
    </row>
    <row r="3" spans="2:7" s="1" customFormat="1" ht="17.649999999999999" x14ac:dyDescent="0.5">
      <c r="B3" s="13"/>
      <c r="C3" s="13"/>
      <c r="D3" s="13"/>
      <c r="E3" s="13"/>
      <c r="F3" s="13"/>
      <c r="G3" s="13"/>
    </row>
    <row r="4" spans="2:7" s="1" customFormat="1" x14ac:dyDescent="0.35">
      <c r="B4" s="2"/>
      <c r="C4" s="2"/>
      <c r="D4" s="2"/>
      <c r="E4" s="2"/>
      <c r="F4" s="2"/>
      <c r="G4" s="2"/>
    </row>
    <row r="5" spans="2:7" s="1" customFormat="1" x14ac:dyDescent="0.35">
      <c r="B5" s="2"/>
      <c r="C5" s="2"/>
      <c r="D5" s="2"/>
      <c r="E5" s="2"/>
      <c r="F5" s="2"/>
      <c r="G5" s="2"/>
    </row>
    <row r="6" spans="2:7" ht="16.5" customHeight="1" x14ac:dyDescent="0.35">
      <c r="B6" s="1" t="s">
        <v>1</v>
      </c>
      <c r="C6" s="12" t="s">
        <v>2</v>
      </c>
      <c r="D6" s="48"/>
      <c r="E6" s="48"/>
      <c r="F6" s="49"/>
      <c r="G6" s="18"/>
    </row>
    <row r="7" spans="2:7" ht="16.5" customHeight="1" x14ac:dyDescent="0.35">
      <c r="B7" s="1"/>
      <c r="C7" s="12" t="s">
        <v>9</v>
      </c>
      <c r="D7" s="50"/>
      <c r="E7" s="50"/>
      <c r="F7" s="18"/>
      <c r="G7" s="18"/>
    </row>
    <row r="8" spans="2:7" ht="16.5" customHeight="1" x14ac:dyDescent="0.35">
      <c r="B8" s="1"/>
      <c r="C8" s="1"/>
      <c r="D8" s="50"/>
      <c r="E8" s="50"/>
      <c r="F8" s="6"/>
      <c r="G8" s="6"/>
    </row>
    <row r="9" spans="2:7" ht="16.5" customHeight="1" x14ac:dyDescent="0.35">
      <c r="B9" s="1"/>
      <c r="C9" s="1"/>
      <c r="D9" s="50"/>
      <c r="E9" s="50"/>
      <c r="F9" s="6"/>
      <c r="G9" s="6"/>
    </row>
    <row r="10" spans="2:7" ht="16.5" customHeight="1" x14ac:dyDescent="0.35">
      <c r="B10" s="1"/>
      <c r="C10" s="1" t="s">
        <v>5</v>
      </c>
      <c r="D10" s="50"/>
      <c r="E10" s="50"/>
      <c r="F10" s="6"/>
      <c r="G10" s="6"/>
    </row>
    <row r="11" spans="2:7" ht="16.5" customHeight="1" x14ac:dyDescent="0.35">
      <c r="C11" s="12" t="s">
        <v>4</v>
      </c>
      <c r="D11" s="50"/>
      <c r="E11" s="50"/>
      <c r="F11" s="6"/>
      <c r="G11" s="6"/>
    </row>
    <row r="12" spans="2:7" ht="18.75" customHeight="1" x14ac:dyDescent="0.35">
      <c r="C12" s="4"/>
      <c r="D12" s="6"/>
      <c r="E12" s="6"/>
      <c r="F12" s="6"/>
      <c r="G12" s="6"/>
    </row>
    <row r="13" spans="2:7" ht="18.75" customHeight="1" x14ac:dyDescent="0.35">
      <c r="D13" s="6"/>
      <c r="E13" s="6"/>
      <c r="F13" s="6"/>
      <c r="G13" s="6"/>
    </row>
    <row r="14" spans="2:7" ht="18.75" customHeight="1" x14ac:dyDescent="0.35">
      <c r="D14" s="6"/>
      <c r="E14" s="6"/>
      <c r="F14" s="6"/>
      <c r="G14" s="6"/>
    </row>
    <row r="15" spans="2:7" s="8" customFormat="1" ht="13.25" customHeight="1" x14ac:dyDescent="0.5">
      <c r="B15" s="35" t="s">
        <v>37</v>
      </c>
      <c r="C15" s="35"/>
      <c r="D15" s="36"/>
      <c r="E15" s="36"/>
      <c r="F15" s="36"/>
      <c r="G15" s="36"/>
    </row>
    <row r="16" spans="2:7" s="8" customFormat="1" ht="13.25" customHeight="1" x14ac:dyDescent="0.5">
      <c r="B16" s="35" t="s">
        <v>34</v>
      </c>
      <c r="C16" s="35"/>
      <c r="D16" s="36"/>
      <c r="E16" s="36"/>
      <c r="F16" s="36"/>
      <c r="G16" s="36"/>
    </row>
    <row r="17" spans="2:7" s="8" customFormat="1" ht="13.25" customHeight="1" x14ac:dyDescent="0.5">
      <c r="B17" s="35" t="s">
        <v>35</v>
      </c>
      <c r="C17" s="35"/>
      <c r="D17" s="36"/>
      <c r="E17" s="36"/>
      <c r="F17" s="36"/>
      <c r="G17" s="36"/>
    </row>
    <row r="18" spans="2:7" s="8" customFormat="1" ht="13.25" customHeight="1" x14ac:dyDescent="0.5">
      <c r="B18" s="35" t="s">
        <v>36</v>
      </c>
      <c r="C18" s="35"/>
      <c r="D18" s="36"/>
      <c r="E18" s="36"/>
      <c r="F18" s="36"/>
      <c r="G18" s="36"/>
    </row>
    <row r="19" spans="2:7" ht="9.75" customHeight="1" x14ac:dyDescent="0.35">
      <c r="B19" s="3"/>
      <c r="C19" s="3"/>
      <c r="D19" s="7"/>
      <c r="E19" s="7"/>
      <c r="F19" s="7"/>
      <c r="G19" s="7"/>
    </row>
    <row r="20" spans="2:7" s="8" customFormat="1" ht="27.75" customHeight="1" x14ac:dyDescent="0.5">
      <c r="B20" s="38" t="s">
        <v>19</v>
      </c>
      <c r="C20" s="40" t="s">
        <v>6</v>
      </c>
      <c r="D20" s="41" t="s">
        <v>13</v>
      </c>
      <c r="E20" s="42" t="s">
        <v>25</v>
      </c>
      <c r="F20" s="39" t="s">
        <v>26</v>
      </c>
      <c r="G20" s="53" t="s">
        <v>11</v>
      </c>
    </row>
    <row r="21" spans="2:7" s="55" customFormat="1" ht="19.5" customHeight="1" x14ac:dyDescent="0.35">
      <c r="B21" s="56" t="s">
        <v>39</v>
      </c>
      <c r="C21" s="57" t="s">
        <v>8</v>
      </c>
      <c r="D21" s="58">
        <v>150</v>
      </c>
      <c r="E21" s="59"/>
      <c r="F21" s="60">
        <f>E21*D21</f>
        <v>0</v>
      </c>
      <c r="G21" s="61"/>
    </row>
    <row r="22" spans="2:7" s="55" customFormat="1" ht="19.5" customHeight="1" x14ac:dyDescent="0.35">
      <c r="B22" s="56"/>
      <c r="C22" s="56"/>
      <c r="D22" s="58"/>
      <c r="E22" s="34" t="s">
        <v>12</v>
      </c>
      <c r="F22" s="54">
        <f>SUM(F21:F21)</f>
        <v>0</v>
      </c>
      <c r="G22" s="61"/>
    </row>
    <row r="23" spans="2:7" s="55" customFormat="1" ht="19.5" customHeight="1" x14ac:dyDescent="0.35">
      <c r="B23" s="56"/>
      <c r="C23" s="56"/>
      <c r="D23" s="58"/>
      <c r="E23" s="62"/>
      <c r="F23" s="63"/>
      <c r="G23" s="61"/>
    </row>
    <row r="24" spans="2:7" s="8" customFormat="1" ht="24.75" customHeight="1" x14ac:dyDescent="0.5">
      <c r="B24" s="43" t="s">
        <v>20</v>
      </c>
      <c r="C24" s="40" t="s">
        <v>6</v>
      </c>
      <c r="D24" s="41" t="s">
        <v>29</v>
      </c>
      <c r="E24" s="42" t="s">
        <v>25</v>
      </c>
      <c r="F24" s="39" t="s">
        <v>26</v>
      </c>
      <c r="G24" s="53" t="s">
        <v>11</v>
      </c>
    </row>
    <row r="25" spans="2:7" s="8" customFormat="1" ht="27.85" customHeight="1" x14ac:dyDescent="0.5">
      <c r="B25" s="16" t="s">
        <v>41</v>
      </c>
      <c r="C25" s="30" t="s">
        <v>30</v>
      </c>
      <c r="D25" s="20">
        <v>3</v>
      </c>
      <c r="E25" s="17">
        <v>530000</v>
      </c>
      <c r="F25" s="15">
        <f>E25*D25</f>
        <v>1590000</v>
      </c>
      <c r="G25" s="19" t="s">
        <v>44</v>
      </c>
    </row>
    <row r="26" spans="2:7" s="8" customFormat="1" ht="27.85" customHeight="1" x14ac:dyDescent="0.5">
      <c r="B26" s="51" t="s">
        <v>42</v>
      </c>
      <c r="C26" s="30" t="s">
        <v>30</v>
      </c>
      <c r="D26" s="20">
        <v>15</v>
      </c>
      <c r="E26" s="17">
        <v>700000</v>
      </c>
      <c r="F26" s="15">
        <f t="shared" ref="F26:F30" si="0">E26*D26</f>
        <v>10500000</v>
      </c>
      <c r="G26" s="19" t="s">
        <v>44</v>
      </c>
    </row>
    <row r="27" spans="2:7" s="8" customFormat="1" ht="27.85" customHeight="1" x14ac:dyDescent="0.5">
      <c r="B27" s="51" t="s">
        <v>27</v>
      </c>
      <c r="C27" s="20" t="s">
        <v>10</v>
      </c>
      <c r="D27" s="20">
        <v>15</v>
      </c>
      <c r="E27" s="17">
        <v>2400000</v>
      </c>
      <c r="F27" s="15">
        <f t="shared" si="0"/>
        <v>36000000</v>
      </c>
      <c r="G27" s="19" t="s">
        <v>44</v>
      </c>
    </row>
    <row r="28" spans="2:7" s="8" customFormat="1" ht="28.5" customHeight="1" x14ac:dyDescent="0.5">
      <c r="B28" s="16" t="s">
        <v>33</v>
      </c>
      <c r="C28" s="20" t="s">
        <v>10</v>
      </c>
      <c r="D28" s="20">
        <v>3</v>
      </c>
      <c r="E28" s="17">
        <v>10000000</v>
      </c>
      <c r="F28" s="15">
        <f>E28*D28</f>
        <v>30000000</v>
      </c>
      <c r="G28" s="19" t="s">
        <v>43</v>
      </c>
    </row>
    <row r="29" spans="2:7" s="8" customFormat="1" ht="19.5" customHeight="1" x14ac:dyDescent="0.5">
      <c r="B29" s="16" t="s">
        <v>40</v>
      </c>
      <c r="C29" s="20" t="s">
        <v>10</v>
      </c>
      <c r="D29" s="20">
        <v>1</v>
      </c>
      <c r="E29" s="17">
        <v>4000000</v>
      </c>
      <c r="F29" s="15">
        <f t="shared" si="0"/>
        <v>4000000</v>
      </c>
      <c r="G29" s="19" t="s">
        <v>45</v>
      </c>
    </row>
    <row r="30" spans="2:7" s="8" customFormat="1" ht="39.4" customHeight="1" x14ac:dyDescent="0.5">
      <c r="B30" s="51" t="s">
        <v>47</v>
      </c>
      <c r="C30" s="20" t="s">
        <v>10</v>
      </c>
      <c r="D30" s="20">
        <v>4</v>
      </c>
      <c r="E30" s="17">
        <v>1500000</v>
      </c>
      <c r="F30" s="15">
        <f t="shared" si="0"/>
        <v>6000000</v>
      </c>
      <c r="G30" s="19" t="s">
        <v>31</v>
      </c>
    </row>
    <row r="31" spans="2:7" s="64" customFormat="1" ht="18.850000000000001" customHeight="1" x14ac:dyDescent="0.35">
      <c r="B31" s="65"/>
      <c r="C31" s="65"/>
      <c r="D31" s="32"/>
      <c r="E31" s="25" t="s">
        <v>12</v>
      </c>
      <c r="F31" s="31">
        <f>SUM(F25:F30)</f>
        <v>88090000</v>
      </c>
      <c r="G31" s="46"/>
    </row>
    <row r="32" spans="2:7" s="55" customFormat="1" ht="18.850000000000001" customHeight="1" x14ac:dyDescent="0.35">
      <c r="B32" s="56"/>
      <c r="C32" s="66"/>
      <c r="D32" s="67"/>
      <c r="E32" s="25"/>
      <c r="F32" s="68"/>
      <c r="G32" s="46"/>
    </row>
    <row r="33" spans="2:7" s="8" customFormat="1" ht="18" customHeight="1" x14ac:dyDescent="0.5">
      <c r="B33" s="38" t="s">
        <v>22</v>
      </c>
      <c r="C33" s="40" t="s">
        <v>6</v>
      </c>
      <c r="D33" s="52" t="s">
        <v>23</v>
      </c>
      <c r="E33" s="42" t="s">
        <v>25</v>
      </c>
      <c r="F33" s="39" t="s">
        <v>26</v>
      </c>
      <c r="G33" s="53" t="s">
        <v>24</v>
      </c>
    </row>
    <row r="34" spans="2:7" s="8" customFormat="1" ht="50.25" customHeight="1" x14ac:dyDescent="0.5">
      <c r="B34" s="26" t="s">
        <v>28</v>
      </c>
      <c r="C34" s="27" t="s">
        <v>10</v>
      </c>
      <c r="D34" s="27">
        <v>1</v>
      </c>
      <c r="E34" s="28">
        <v>3560000</v>
      </c>
      <c r="F34" s="29">
        <f>E34*D34</f>
        <v>3560000</v>
      </c>
      <c r="G34" s="33" t="s">
        <v>48</v>
      </c>
    </row>
    <row r="35" spans="2:7" s="8" customFormat="1" ht="18" customHeight="1" x14ac:dyDescent="0.35">
      <c r="B35" s="16"/>
      <c r="C35" s="44"/>
      <c r="D35" s="20"/>
      <c r="E35" s="25" t="s">
        <v>12</v>
      </c>
      <c r="F35" s="31">
        <f>SUM(F34:F34)</f>
        <v>3560000</v>
      </c>
      <c r="G35" s="19"/>
    </row>
    <row r="36" spans="2:7" s="8" customFormat="1" ht="18" customHeight="1" x14ac:dyDescent="0.5">
      <c r="B36" s="16"/>
      <c r="C36" s="44"/>
      <c r="D36" s="14"/>
      <c r="E36" s="17"/>
      <c r="F36" s="15"/>
      <c r="G36" s="19"/>
    </row>
    <row r="37" spans="2:7" s="8" customFormat="1" ht="24.75" customHeight="1" x14ac:dyDescent="0.5">
      <c r="B37" s="69"/>
      <c r="C37" s="70"/>
      <c r="D37" s="70"/>
      <c r="E37" s="71" t="s">
        <v>7</v>
      </c>
      <c r="F37" s="72">
        <f>F22+F31+F35</f>
        <v>91650000</v>
      </c>
      <c r="G37" s="73"/>
    </row>
    <row r="38" spans="2:7" x14ac:dyDescent="0.35">
      <c r="B38" s="74" t="s">
        <v>38</v>
      </c>
      <c r="C38" s="37"/>
    </row>
    <row r="39" spans="2:7" x14ac:dyDescent="0.35">
      <c r="B39" s="9"/>
      <c r="C39" s="9"/>
      <c r="D39" s="9"/>
      <c r="E39" s="9"/>
    </row>
    <row r="40" spans="2:7" ht="14.25" customHeight="1" x14ac:dyDescent="0.35">
      <c r="B40" s="9"/>
      <c r="C40" s="9"/>
      <c r="D40" s="9"/>
      <c r="E40" s="9"/>
    </row>
    <row r="41" spans="2:7" ht="13.15" x14ac:dyDescent="0.35">
      <c r="B41" s="9"/>
      <c r="C41" s="9"/>
      <c r="D41" s="9"/>
      <c r="E41" s="21" t="s">
        <v>21</v>
      </c>
    </row>
    <row r="42" spans="2:7" ht="14.25" customHeight="1" x14ac:dyDescent="0.35">
      <c r="B42" s="9"/>
      <c r="C42" s="9"/>
      <c r="D42" s="9"/>
      <c r="E42" s="22" t="s">
        <v>14</v>
      </c>
      <c r="F42" s="24" t="s">
        <v>18</v>
      </c>
    </row>
    <row r="43" spans="2:7" ht="14.25" customHeight="1" x14ac:dyDescent="0.35">
      <c r="B43" s="10" t="s">
        <v>3</v>
      </c>
      <c r="C43" s="45"/>
      <c r="D43" s="9"/>
      <c r="E43" s="23" t="s">
        <v>15</v>
      </c>
      <c r="F43" s="5" t="s">
        <v>18</v>
      </c>
    </row>
    <row r="44" spans="2:7" ht="14.25" customHeight="1" x14ac:dyDescent="0.35">
      <c r="D44" s="11"/>
      <c r="E44" s="23" t="s">
        <v>16</v>
      </c>
      <c r="F44" s="5" t="s">
        <v>18</v>
      </c>
    </row>
    <row r="45" spans="2:7" ht="14.25" customHeight="1" x14ac:dyDescent="0.35">
      <c r="E45" s="23" t="s">
        <v>32</v>
      </c>
      <c r="F45" s="5" t="s">
        <v>18</v>
      </c>
    </row>
    <row r="46" spans="2:7" ht="14.25" customHeight="1" x14ac:dyDescent="0.35">
      <c r="E46" s="23" t="s">
        <v>17</v>
      </c>
      <c r="F46" s="5" t="s">
        <v>46</v>
      </c>
    </row>
  </sheetData>
  <mergeCells count="7">
    <mergeCell ref="D10:E10"/>
    <mergeCell ref="D11:E11"/>
    <mergeCell ref="B2:G2"/>
    <mergeCell ref="D6:F6"/>
    <mergeCell ref="D7:E7"/>
    <mergeCell ref="D8:E8"/>
    <mergeCell ref="D9:E9"/>
  </mergeCells>
  <phoneticPr fontId="1" type="noConversion"/>
  <pageMargins left="0" right="0" top="0.19685039370078741" bottom="0" header="0.51181102362204722" footer="0.51181102362204722"/>
  <pageSetup paperSize="9" scale="80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2025-03-27T03:16:10Z</cp:lastPrinted>
  <dcterms:created xsi:type="dcterms:W3CDTF">2012-05-12T14:03:50Z</dcterms:created>
  <dcterms:modified xsi:type="dcterms:W3CDTF">2025-03-27T03:16:53Z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